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firstSheet="1"/>
  </bookViews>
  <sheets>
    <sheet name="实训1-1 工资分配汇总表" sheetId="2" r:id="rId1"/>
  </sheets>
  <externalReferences>
    <externalReference r:id="rId2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<sst xmlns="http://schemas.openxmlformats.org/spreadsheetml/2006/main" count="43" uniqueCount="26">
  <si>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实训8-1：某项固定资产原值60000元，预计使用年限为5年，预计残值5000元，预计清理费用2600。分别采用平均年限法、双倍余额递减法、年数总和法计算固定资产各年的折旧额。
要求：利用EXCEL函数分别采用平均年限法、双倍余额递减法、年数总和法计算固定资产各年的折旧额。</t>
  </si>
  <si>
    <t>直线法</t>
  </si>
  <si>
    <t>资产原值</t>
  </si>
  <si>
    <t>资产残值</t>
  </si>
  <si>
    <t>使用寿命（年）</t>
  </si>
  <si>
    <t>公式</t>
  </si>
  <si>
    <t>结果</t>
  </si>
  <si>
    <t>说明</t>
  </si>
  <si>
    <t>=SLN(C2,C3,C5)</t>
  </si>
  <si>
    <t>计算每年的折旧额</t>
  </si>
  <si>
    <t>双倍余额递减法</t>
  </si>
  <si>
    <t>=DDB(C8,C9,C10,1)</t>
  </si>
  <si>
    <t>计算第1年的折旧额</t>
  </si>
  <si>
    <t>=DDB(C8,C9,C10,2)</t>
  </si>
  <si>
    <t>计算第2年的折旧额</t>
  </si>
  <si>
    <t>=DDB(C8,C9,C10,3)</t>
  </si>
  <si>
    <t>计算第3年的折旧额</t>
  </si>
  <si>
    <t>最后两年改直线法</t>
  </si>
  <si>
    <t>计算第4年的折旧额</t>
  </si>
  <si>
    <t>计算第5年的折旧额</t>
  </si>
  <si>
    <t>年数总和法</t>
  </si>
  <si>
    <t>=SYD(C18,C19,C20,1)</t>
  </si>
  <si>
    <t>=SYD(C18,C19,C20,2)</t>
  </si>
  <si>
    <t>=SYD(C18,C19,C20,3)</t>
  </si>
  <si>
    <t>=SYD(C18,C19,C20,4)</t>
  </si>
  <si>
    <t>=SYD(C18,C19,C20,5)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</si>
</sst>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1">
    <font>
      <sz val="11"/>
      <color theme="1"/>
      <name val="宋体"/>
      <charset val="134"/>
      <scheme val="minor"/>
    </font>
    <font>
      <b/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49" fontId="0" fillId="0" borderId="0" xfId="0" applyNumberFormat="1" applyFill="1" applyAlignment="1"/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176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49" fontId="0" fillId="2" borderId="1" xfId="0" applyNumberFormat="1" applyFill="1" applyBorder="1" applyAlignment="1"/>
    <xf numFmtId="0" fontId="0" fillId="2" borderId="1" xfId="0" applyFill="1" applyBorder="1" applyAlignment="1"/>
    <xf numFmtId="49" fontId="0" fillId="0" borderId="1" xfId="0" applyNumberFormat="1" applyFill="1" applyBorder="1" applyAlignment="1"/>
    <xf numFmtId="177" fontId="0" fillId="0" borderId="1" xfId="0" applyNumberFormat="1" applyFill="1" applyBorder="1" applyAlignment="1"/>
    <xf numFmtId="49" fontId="0" fillId="0" borderId="2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5" sqref="A15:A16"/>
    </sheetView>
  </sheetViews>
  <sheetFormatPr defaultColWidth="9.45132743362832" defaultRowHeight="13.5" outlineLevelCol="2"/>
  <cols>
    <col min="1" max="1" width="26.7256637168142" style="2" customWidth="1"/>
    <col min="2" max="2" width="41.2920353982301" style="1" customWidth="1"/>
    <col min="3" max="3" width="17.7345132743363" style="1" customWidth="1"/>
    <col min="4" max="16384" width="9.45132743362832" style="1"/>
  </cols>
  <sheetData>
    <row r="1" s="1" customFormat="1" ht="84" customHeight="1" spans="1:3">
      <c r="A1" s="3" t="s">
        <v>0</v>
      </c>
      <c r="B1" s="4"/>
      <c r="C1" s="4"/>
    </row>
    <row r="2" s="1" customFormat="1" ht="17" customHeight="1" spans="1:3">
      <c r="A2" s="5" t="s">
        <v>1</v>
      </c>
      <c r="B2" s="6" t="s">
        <v>2</v>
      </c>
      <c r="C2" s="7">
        <v>60000</v>
      </c>
    </row>
    <row r="3" s="1" customFormat="1" ht="20" customHeight="1" spans="1:3">
      <c r="A3" s="5"/>
      <c r="B3" s="6" t="s">
        <v>3</v>
      </c>
      <c r="C3" s="7">
        <v>2400</v>
      </c>
    </row>
    <row r="4" s="1" customFormat="1" ht="20" customHeight="1" spans="1:3">
      <c r="A4" s="5"/>
      <c r="B4" s="6" t="s">
        <v>4</v>
      </c>
      <c r="C4" s="8">
        <v>5</v>
      </c>
    </row>
    <row r="5" s="1" customFormat="1" ht="20" customHeight="1" spans="1:3">
      <c r="A5" s="9" t="s">
        <v>5</v>
      </c>
      <c r="B5" s="10" t="s">
        <v>6</v>
      </c>
      <c r="C5" s="10" t="s">
        <v>7</v>
      </c>
    </row>
    <row r="6" s="1" customFormat="1" ht="20" customHeight="1" spans="1:3">
      <c r="A6" s="11" t="s">
        <v>8</v>
      </c>
      <c r="B6" s="12">
        <f>SLN(C2,C3,C4)</f>
        <v>11520</v>
      </c>
      <c r="C6" s="6" t="s">
        <v>9</v>
      </c>
    </row>
    <row r="7" s="1" customFormat="1" ht="20" customHeight="1" spans="1:1">
      <c r="A7" s="2"/>
    </row>
    <row r="8" s="1" customFormat="1" ht="20" customHeight="1" spans="1:3">
      <c r="A8" s="5" t="s">
        <v>10</v>
      </c>
      <c r="B8" s="6" t="s">
        <v>2</v>
      </c>
      <c r="C8" s="7">
        <v>60000</v>
      </c>
    </row>
    <row r="9" s="1" customFormat="1" ht="20" customHeight="1" spans="1:3">
      <c r="A9" s="5"/>
      <c r="B9" s="6" t="s">
        <v>3</v>
      </c>
      <c r="C9" s="7">
        <v>2400</v>
      </c>
    </row>
    <row r="10" s="1" customFormat="1" ht="20" customHeight="1" spans="1:3">
      <c r="A10" s="5"/>
      <c r="B10" s="6" t="s">
        <v>4</v>
      </c>
      <c r="C10" s="8">
        <v>5</v>
      </c>
    </row>
    <row r="11" s="1" customFormat="1" spans="1:3">
      <c r="A11" s="9" t="s">
        <v>5</v>
      </c>
      <c r="B11" s="10" t="s">
        <v>6</v>
      </c>
      <c r="C11" s="10" t="s">
        <v>7</v>
      </c>
    </row>
    <row r="12" s="1" customFormat="1" spans="1:3">
      <c r="A12" s="11" t="s">
        <v>11</v>
      </c>
      <c r="B12" s="12">
        <f>DDB(C8,C9,C10,1)</f>
        <v>24000</v>
      </c>
      <c r="C12" s="6" t="s">
        <v>12</v>
      </c>
    </row>
    <row r="13" s="1" customFormat="1" spans="1:3">
      <c r="A13" s="11" t="s">
        <v>13</v>
      </c>
      <c r="B13" s="12">
        <f>DDB(C$8,C$9,C$10,2)</f>
        <v>14400</v>
      </c>
      <c r="C13" s="6" t="s">
        <v>14</v>
      </c>
    </row>
    <row r="14" s="1" customFormat="1" spans="1:3">
      <c r="A14" s="11" t="s">
        <v>15</v>
      </c>
      <c r="B14" s="12">
        <f>DDB(C$8,C$9,C$10,3)</f>
        <v>8640</v>
      </c>
      <c r="C14" s="6" t="s">
        <v>16</v>
      </c>
    </row>
    <row r="15" s="1" customFormat="1" spans="1:3">
      <c r="A15" s="13" t="s">
        <v>17</v>
      </c>
      <c r="B15" s="12">
        <f>(C8-B12-B13-B14-C9)/2</f>
        <v>5280</v>
      </c>
      <c r="C15" s="6" t="s">
        <v>18</v>
      </c>
    </row>
    <row r="16" s="1" customFormat="1" spans="1:3">
      <c r="A16" s="14"/>
      <c r="B16" s="12">
        <v>5280</v>
      </c>
      <c r="C16" s="6" t="s">
        <v>19</v>
      </c>
    </row>
    <row r="18" s="1" customFormat="1" spans="1:3">
      <c r="A18" s="5" t="s">
        <v>20</v>
      </c>
      <c r="B18" s="6" t="s">
        <v>2</v>
      </c>
      <c r="C18" s="7">
        <v>60000</v>
      </c>
    </row>
    <row r="19" s="1" customFormat="1" spans="1:3">
      <c r="A19" s="5"/>
      <c r="B19" s="6" t="s">
        <v>3</v>
      </c>
      <c r="C19" s="7">
        <v>2400</v>
      </c>
    </row>
    <row r="20" s="1" customFormat="1" spans="1:3">
      <c r="A20" s="5"/>
      <c r="B20" s="6" t="s">
        <v>4</v>
      </c>
      <c r="C20" s="8">
        <v>5</v>
      </c>
    </row>
    <row r="21" s="1" customFormat="1" spans="1:3">
      <c r="A21" s="9" t="s">
        <v>5</v>
      </c>
      <c r="B21" s="10" t="s">
        <v>6</v>
      </c>
      <c r="C21" s="10" t="s">
        <v>7</v>
      </c>
    </row>
    <row r="22" s="1" customFormat="1" spans="1:3">
      <c r="A22" s="11" t="s">
        <v>21</v>
      </c>
      <c r="B22" s="12">
        <f>SYD(C$18,C$19,C$20,1)</f>
        <v>19200</v>
      </c>
      <c r="C22" s="6" t="s">
        <v>12</v>
      </c>
    </row>
    <row r="23" s="1" customFormat="1" spans="1:3">
      <c r="A23" s="11" t="s">
        <v>22</v>
      </c>
      <c r="B23" s="12">
        <f>SYD(C$18,C$19,C$20,2)</f>
        <v>15360</v>
      </c>
      <c r="C23" s="6" t="s">
        <v>14</v>
      </c>
    </row>
    <row r="24" s="1" customFormat="1" spans="1:3">
      <c r="A24" s="11" t="s">
        <v>23</v>
      </c>
      <c r="B24" s="12">
        <f>SYD(C$18,C$19,C$20,3)</f>
        <v>11520</v>
      </c>
      <c r="C24" s="6" t="s">
        <v>16</v>
      </c>
    </row>
    <row r="25" s="1" customFormat="1" spans="1:3">
      <c r="A25" s="11" t="s">
        <v>24</v>
      </c>
      <c r="B25" s="12">
        <f>SYD(C$18,C$19,C$20,4)</f>
        <v>7680</v>
      </c>
      <c r="C25" s="6" t="s">
        <v>18</v>
      </c>
    </row>
    <row r="26" s="1" customFormat="1" spans="1:3">
      <c r="A26" s="11" t="s">
        <v>25</v>
      </c>
      <c r="B26" s="12">
        <f>SYD(C$18,C$19,C$20,5)</f>
        <v>3840</v>
      </c>
      <c r="C26" s="6" t="s">
        <v>19</v>
      </c>
    </row>
  </sheetData>
  <mergeCells count="5">
    <mergeCell ref="A1:C1"/>
    <mergeCell ref="A2:A4"/>
    <mergeCell ref="A8:A10"/>
    <mergeCell ref="A15:A16"/>
    <mergeCell ref="A18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实训1-1 工资分配汇总表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企业用户_7228670</cp:lastModifiedBy>
  <dcterms:created xsi:type="dcterms:W3CDTF">2024-04-07T02:36:00Z</dcterms:created>
  <dcterms:modified xsi:type="dcterms:W3CDTF">2024-05-05T15:59:14Z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9E0886DC74ED4F2ABA931345F9E25C77_13</vt:lpwstr>
  </property>
  <property fmtid="{D5CDD505-2E9C-101B-9397-08002B2CF9AE}" pid="3" name="KSOProductBuildVer">
    <vt:lpwstr>2052-12.1.0.16729</vt:lpwstr>
  </property>
</Properties>
</file>